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650" activeTab="2"/>
  </bookViews>
  <sheets>
    <sheet name="1-6" sheetId="6" r:id="rId1"/>
    <sheet name="7-10" sheetId="7" r:id="rId2"/>
    <sheet name="11" sheetId="3" r:id="rId3"/>
  </sheets>
  <definedNames>
    <definedName name="_xlnm.Print_Titles" localSheetId="2">'11'!$3:$4</definedName>
    <definedName name="_xlnm.Print_Area" localSheetId="0">'1-6'!$A$1:$G$29</definedName>
    <definedName name="_xlnm.Print_Area" localSheetId="1">'7-10'!$A$1:$F$22</definedName>
  </definedNames>
  <calcPr calcId="124519"/>
</workbook>
</file>

<file path=xl/calcChain.xml><?xml version="1.0" encoding="utf-8"?>
<calcChain xmlns="http://schemas.openxmlformats.org/spreadsheetml/2006/main">
  <c r="H16" i="7"/>
  <c r="G16"/>
  <c r="G9"/>
  <c r="G10"/>
  <c r="G13"/>
  <c r="G14"/>
  <c r="E14"/>
  <c r="E15"/>
  <c r="E10"/>
  <c r="E12"/>
  <c r="F6" i="3"/>
  <c r="E16" i="7" l="1"/>
  <c r="F15"/>
  <c r="E13"/>
  <c r="E9"/>
  <c r="F14"/>
  <c r="D22" l="1"/>
  <c r="D16"/>
  <c r="C18" i="6" s="1"/>
  <c r="F13" i="7"/>
  <c r="F12"/>
  <c r="F11"/>
  <c r="F10"/>
  <c r="F16" s="1"/>
  <c r="F9"/>
  <c r="G9" i="3" l="1"/>
  <c r="G15"/>
  <c r="G10"/>
  <c r="G6" l="1"/>
  <c r="G12" s="1"/>
  <c r="F12"/>
  <c r="F18" i="6" l="1"/>
  <c r="E17" s="1"/>
  <c r="E21" i="7"/>
  <c r="F21" s="1"/>
  <c r="F22" s="1"/>
  <c r="F7" i="3"/>
  <c r="F13" s="1"/>
  <c r="G7" l="1"/>
  <c r="G13" s="1"/>
  <c r="E22" i="7"/>
</calcChain>
</file>

<file path=xl/sharedStrings.xml><?xml version="1.0" encoding="utf-8"?>
<sst xmlns="http://schemas.openxmlformats.org/spreadsheetml/2006/main" count="123" uniqueCount="96">
  <si>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</si>
  <si>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</si>
  <si>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</si>
  <si>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</si>
  <si>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</si>
  <si>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</si>
  <si>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</si>
  <si>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</si>
  <si>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</si>
  <si>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</si>
  <si>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</si>
  <si>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</si>
  <si>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%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</si>
  <si>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</si>
  <si>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</si>
  <si>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</si>
  <si>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</si>
  <si>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</si>
  <si>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</si>
  <si>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</si>
  <si>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</si>
  <si>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</si>
  <si>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</si>
  <si>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</si>
  <si>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>Показник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</si>
  <si>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</si>
  <si>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</si>
  <si>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</si>
  <si>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6. Цілі державної політики, на досягнення яких спрямована реалізація бюджетної програми</t>
  </si>
  <si>
    <t>11. Результативні показники бюджетної програми: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</si>
  <si>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</si>
  <si>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</si>
  <si>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</si>
  <si>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</si>
  <si>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</si>
  <si>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</si>
  <si>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</si>
  <si>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</si>
  <si>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</si>
  <si>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</si>
  <si>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</si>
  <si>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</si>
  <si>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</si>
  <si>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</si>
  <si>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</si>
  <si>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</si>
  <si>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</si>
  <si>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</si>
  <si>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Програма "Здоров"я павлоградців на 2020-2022роки"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</si>
  <si>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</si>
  <si>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</si>
  <si>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8. Завдання бюджетної програми</t>
  </si>
  <si>
    <t>0700000</t>
  </si>
  <si>
    <t>0710000</t>
  </si>
  <si>
    <t>Начальник фінансового управління</t>
  </si>
  <si>
    <t>0717322</t>
  </si>
  <si>
    <t>7322</t>
  </si>
  <si>
    <t>0443</t>
  </si>
  <si>
    <t>Будівництво медичних установ та закладів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</si>
  <si>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</si>
  <si>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од.</t>
  </si>
  <si>
    <t xml:space="preserve">Бюджетний кодекс України від 08 липня 2010 року №2456-VІ (зі змінами);
</t>
  </si>
  <si>
    <t xml:space="preserve">Закон України від 19.11.1992 № 2801-XII "Основи законодавства України про охорону здоров'я";
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</si>
  <si>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</si>
  <si>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</si>
  <si>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Забезпечення капітального ремонту об'єктів охорони здоров"я</t>
  </si>
  <si>
    <t>ПКД, (або система електронних державних закупівель «ProZorro»)</t>
  </si>
  <si>
    <t>Розрахунково (відношення обсягу видатків на капітальний ремонт до клькості об"єктів, що планується відремонтувати).</t>
  </si>
  <si>
    <t>кількість об"єктів, що планується відремонтувати</t>
  </si>
  <si>
    <t>Розрахунково (відношення обсягу видатків на виготовленної проектно-кошторисної документації до кількість виготовленної проектно-кошторисної документації)</t>
  </si>
  <si>
    <t xml:space="preserve">обсяг видатків на капітальний ремонт </t>
  </si>
  <si>
    <t>середня вартість  проектно-кошторисної документації</t>
  </si>
  <si>
    <t>середня вартість капітального ремонту одного об"єкту</t>
  </si>
  <si>
    <t xml:space="preserve">Дата погодження            М. П. </t>
  </si>
  <si>
    <t xml:space="preserve">кількість виготовленої проектно-кошторисної документації </t>
  </si>
  <si>
    <t>0458400000</t>
  </si>
  <si>
    <t xml:space="preserve">бюджетної програми місцевого бюджету на 2021 рік </t>
  </si>
  <si>
    <t>Рішення міської ради від від 15.12.2020р. № 54-3/VIII «Про міський бюджет Павлоградської міської територіальної громади на 2021 рік»</t>
  </si>
  <si>
    <t xml:space="preserve">Капітальний ремонт  відділення анестезіології та реанімації з ліжками інтенсивної терапії  хірургічного профілю КНП "Павлоградська лікарня інтенсивного лікування" ПМР за адресою  вул.Дніпровська,541, м.Павлоград </t>
  </si>
  <si>
    <t>Розрахунково (відношення планових асигнуваннь по спеціальному фонду до касових видатків по спеціальному фонду).</t>
  </si>
  <si>
    <t>План використання бюджетних коштів на 2021 рік, довідки про зміни плану використання бюджетних коштів на 2021 рік.</t>
  </si>
  <si>
    <t>Капітальний ремонт приміщень 2-го поверху будівлі амбулаторії ЗПСМ № 8 КНП "Центр первинної медико - санітарньої допомоги м.Павлограда" за адресою: вул. Нова. 1а м.Павлоград Дніпропетровської області</t>
  </si>
  <si>
    <t xml:space="preserve">відсоток освоєння бюджетних коштів на проведення капітального ремонту об'єктів охорони здоров"я </t>
  </si>
  <si>
    <t>Капітальний ремонт мережі теплопостачання з встановленням індивідуального електричного  опалення по вул. Нова, 1а, амбулаторії №7,8" КНП "Центр первинної медико-санітарної допомоги м.Павлограда"  та виготовлення проектно-кошторисна документація</t>
  </si>
  <si>
    <t>Реконструкція ліфтової шахти з улаштуванням ліфта вантажопідйомністю 630 кг в будівлі амбулаторії загальної практики сімейної медицини  №1-3 за адресою: вул. Соборна, буд 115 м. Павлоград, Дніпропетровська область</t>
  </si>
  <si>
    <t>обсяг видатків на виготовленої проектно-кошторисної документації</t>
  </si>
  <si>
    <t>7.  Мета бюджетної програми: Покращення рівня комфорту перебування пацієнтів у лікувальних підприємствах</t>
  </si>
  <si>
    <t>Виготовлення  проектно-кошторисної документації по об"єкту «Капітальний ремонт із заміною лікарняного ліфта на 2 зупинки вантажопідйомністю 500кг в відділенні гемодіалізу за адресою: вул., Дніпровська, 541, м. Павлоград Дніпропетровська обл.»</t>
  </si>
  <si>
    <t>Реконструкція системи забезпечення киснем КНП "Павлоградська лікарня інтенсивного лікування" ПМР з прокладанням киснепроводів в отоларингологічне відділення за адресою: Дніпропетровська область,  м.Павлоград вул.Дніпровська, 541</t>
  </si>
  <si>
    <t>Раїса РОЇК</t>
  </si>
  <si>
    <t xml:space="preserve">Начальник відділу охорони здоров’я </t>
  </si>
  <si>
    <t>Юлія ДЕЙНЕЖЕНКО</t>
  </si>
  <si>
    <t>Рішення міської ради від від 14.12.2021р. № № 521-16/VIII «Про внесення змін до рішення міської ради від 15 грудня  2020 року № 54-3/VІІІ «Про  бюджет Павлоградської міської територіальної громади на 2021 рік» (зі змінами)»</t>
  </si>
  <si>
    <t>Рішення міської ради від 14.12.2021р. № 504-16/VІІІ «Про внесення змін до міської програми "Здоров"я павлоградців на 2020-2022 роки».</t>
  </si>
  <si>
    <t>Реконструкція системи забезпечення киснем КНП "Павлоградська лікарня інтенсивного лікування" ПМР з прокладанням киснепроводів в головному корпусі стаціонару БЛОК А другий, третій, четвертий та п"ятий поверхи з улаштуванням площадки під газифікатор за адресою: Дніпропетровська область,  м.Павлоград вул.Дніпровська, 541 та виготовлення проектно-кошторисна документація</t>
  </si>
  <si>
    <t>«23» грудня 2021 р. № 116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</si>
</sst>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20" fillId="0" borderId="0"/>
  </cellStyleXfs>
  <cellXfs count="129">
    <xf numFmtId="0" fontId="0" fillId="0" borderId="0" xfId="0"/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/>
    <xf numFmtId="0" fontId="2" fillId="0" borderId="2" xfId="0" applyFont="1" applyBorder="1" applyAlignment="1">
      <alignment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2" borderId="2" xfId="0" applyFont="1" applyFill="1" applyBorder="1" applyAlignment="1">
      <alignment vertical="top" wrapText="1"/>
    </xf>
    <xf numFmtId="0" fontId="0" fillId="2" borderId="0" xfId="0" applyFill="1"/>
    <xf numFmtId="0" fontId="11" fillId="0" borderId="0" xfId="1" applyFont="1"/>
    <xf numFmtId="0" fontId="13" fillId="0" borderId="0" xfId="0" applyFont="1"/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0" fillId="0" borderId="2" xfId="0" applyBorder="1"/>
    <xf numFmtId="0" fontId="0" fillId="2" borderId="2" xfId="0" applyFill="1" applyBorder="1"/>
    <xf numFmtId="2" fontId="2" fillId="2" borderId="2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0" fillId="2" borderId="0" xfId="0" applyFill="1" applyBorder="1" applyAlignment="1"/>
    <xf numFmtId="0" fontId="5" fillId="2" borderId="0" xfId="0" applyFont="1" applyFill="1"/>
    <xf numFmtId="0" fontId="0" fillId="2" borderId="0" xfId="0" applyFill="1" applyBorder="1"/>
    <xf numFmtId="0" fontId="7" fillId="2" borderId="0" xfId="0" applyFont="1" applyFill="1" applyBorder="1"/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6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8" fillId="0" borderId="1" xfId="1" applyNumberFormat="1" applyFont="1" applyBorder="1" applyAlignment="1">
      <alignment horizontal="left"/>
    </xf>
    <xf numFmtId="49" fontId="18" fillId="0" borderId="1" xfId="1" applyNumberFormat="1" applyFont="1" applyBorder="1" applyAlignment="1">
      <alignment horizontal="center"/>
    </xf>
    <xf numFmtId="0" fontId="18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8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6" fillId="0" borderId="0" xfId="1" applyFont="1" applyAlignment="1">
      <alignment vertical="top"/>
    </xf>
    <xf numFmtId="49" fontId="18" fillId="0" borderId="1" xfId="1" applyNumberFormat="1" applyFont="1" applyBorder="1" applyAlignment="1">
      <alignment wrapText="1"/>
    </xf>
    <xf numFmtId="49" fontId="18" fillId="0" borderId="1" xfId="1" applyNumberFormat="1" applyFont="1" applyBorder="1" applyAlignment="1"/>
    <xf numFmtId="0" fontId="8" fillId="2" borderId="0" xfId="0" applyFont="1" applyFill="1" applyBorder="1"/>
    <xf numFmtId="0" fontId="8" fillId="0" borderId="0" xfId="0" applyFont="1"/>
    <xf numFmtId="0" fontId="5" fillId="2" borderId="0" xfId="3" applyFont="1" applyFill="1"/>
    <xf numFmtId="0" fontId="20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2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/>
    </xf>
    <xf numFmtId="0" fontId="4" fillId="0" borderId="2" xfId="1" applyFont="1" applyFill="1" applyBorder="1" applyAlignment="1">
      <alignment vertical="top" wrapText="1"/>
    </xf>
    <xf numFmtId="3" fontId="2" fillId="2" borderId="2" xfId="0" applyNumberFormat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left" vertical="top" wrapText="1"/>
    </xf>
    <xf numFmtId="0" fontId="14" fillId="2" borderId="0" xfId="0" applyFont="1" applyFill="1" applyAlignment="1">
      <alignment horizontal="left"/>
    </xf>
    <xf numFmtId="0" fontId="9" fillId="2" borderId="0" xfId="1" applyFill="1"/>
    <xf numFmtId="0" fontId="2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wrapText="1"/>
    </xf>
    <xf numFmtId="0" fontId="8" fillId="0" borderId="4" xfId="0" applyFont="1" applyBorder="1" applyAlignment="1">
      <alignment horizontal="center" vertical="top" wrapText="1"/>
    </xf>
    <xf numFmtId="14" fontId="17" fillId="0" borderId="0" xfId="0" applyNumberFormat="1" applyFont="1" applyFill="1"/>
    <xf numFmtId="4" fontId="2" fillId="2" borderId="2" xfId="0" applyNumberFormat="1" applyFont="1" applyFill="1" applyBorder="1" applyAlignment="1">
      <alignment vertical="top" wrapText="1"/>
    </xf>
    <xf numFmtId="0" fontId="8" fillId="0" borderId="4" xfId="0" applyFont="1" applyBorder="1" applyAlignment="1">
      <alignment horizontal="center" vertical="top" wrapText="1"/>
    </xf>
    <xf numFmtId="0" fontId="5" fillId="2" borderId="0" xfId="3" applyFont="1" applyFill="1" applyAlignment="1"/>
    <xf numFmtId="0" fontId="5" fillId="2" borderId="1" xfId="3" applyFont="1" applyFill="1" applyBorder="1" applyAlignment="1"/>
    <xf numFmtId="0" fontId="20" fillId="2" borderId="0" xfId="3" applyFill="1" applyAlignment="1">
      <alignment horizontal="center"/>
    </xf>
    <xf numFmtId="0" fontId="7" fillId="2" borderId="0" xfId="3" applyFont="1" applyFill="1" applyAlignment="1">
      <alignment horizontal="left"/>
    </xf>
    <xf numFmtId="4" fontId="9" fillId="0" borderId="0" xfId="1" applyNumberFormat="1"/>
    <xf numFmtId="4" fontId="21" fillId="0" borderId="2" xfId="1" applyNumberFormat="1" applyFont="1" applyFill="1" applyBorder="1"/>
    <xf numFmtId="4" fontId="11" fillId="0" borderId="0" xfId="1" applyNumberFormat="1" applyFont="1"/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1" applyFont="1" applyFill="1" applyAlignment="1">
      <alignment horizontal="left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49" fontId="18" fillId="0" borderId="1" xfId="1" applyNumberFormat="1" applyFont="1" applyBorder="1" applyAlignment="1">
      <alignment horizontal="center" wrapText="1"/>
    </xf>
    <xf numFmtId="0" fontId="16" fillId="0" borderId="8" xfId="1" applyFont="1" applyBorder="1" applyAlignment="1">
      <alignment horizontal="center" vertical="top" wrapText="1"/>
    </xf>
    <xf numFmtId="0" fontId="3" fillId="0" borderId="0" xfId="1" applyFont="1" applyFill="1" applyAlignment="1">
      <alignment horizontal="center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1" fillId="0" borderId="1" xfId="1" applyFont="1" applyBorder="1" applyAlignment="1">
      <alignment horizontal="left" wrapText="1"/>
    </xf>
    <xf numFmtId="0" fontId="19" fillId="0" borderId="0" xfId="0" applyFont="1" applyAlignment="1">
      <alignment horizontal="left" wrapText="1"/>
    </xf>
    <xf numFmtId="0" fontId="15" fillId="2" borderId="0" xfId="0" applyFont="1" applyFill="1" applyAlignment="1">
      <alignment horizontal="left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view="pageBreakPreview" topLeftCell="A22" zoomScaleSheetLayoutView="100" workbookViewId="0">
      <selection activeCell="C15" sqref="C15"/>
    </sheetView>
  </sheetViews>
  <sheetFormatPr defaultRowHeight="15"/>
  <cols>
    <col min="1" max="1" width="6.7109375" style="5" customWidth="1"/>
    <col min="2" max="2" width="29.5703125" style="5" customWidth="1"/>
    <col min="3" max="3" width="42.85546875" style="5" customWidth="1"/>
    <col min="4" max="4" width="17.140625" style="5" customWidth="1"/>
    <col min="5" max="5" width="26.140625" style="5" customWidth="1"/>
    <col min="6" max="6" width="19.140625" style="5" customWidth="1"/>
    <col min="7" max="7" width="15.85546875" style="5" customWidth="1"/>
    <col min="8" max="16384" width="9.140625" style="5"/>
  </cols>
  <sheetData>
    <row r="1" spans="1:9" ht="11.25" customHeight="1">
      <c r="F1" s="19" t="s">
        <v>0</v>
      </c>
    </row>
    <row r="2" spans="1:9" ht="11.25" customHeight="1">
      <c r="F2" s="19" t="s">
        <v>20</v>
      </c>
    </row>
    <row r="3" spans="1:9" ht="11.25" customHeight="1">
      <c r="F3" s="19" t="s">
        <v>21</v>
      </c>
    </row>
    <row r="4" spans="1:9" ht="21" customHeight="1">
      <c r="F4" s="99" t="s">
        <v>30</v>
      </c>
      <c r="G4" s="99"/>
    </row>
    <row r="5" spans="1:9" ht="18.75" customHeight="1">
      <c r="F5" s="20" t="s">
        <v>0</v>
      </c>
    </row>
    <row r="6" spans="1:9" ht="12" customHeight="1">
      <c r="F6" s="20" t="s">
        <v>13</v>
      </c>
    </row>
    <row r="7" spans="1:9" ht="12.75" customHeight="1">
      <c r="F7" s="76" t="s">
        <v>10</v>
      </c>
      <c r="G7" s="77"/>
    </row>
    <row r="8" spans="1:9" ht="12.75" customHeight="1">
      <c r="F8" s="128" t="s">
        <v>95</v>
      </c>
      <c r="G8" s="77"/>
      <c r="H8" s="77"/>
      <c r="I8" s="77"/>
    </row>
    <row r="9" spans="1:9" ht="16.5" customHeight="1">
      <c r="A9" s="102" t="s">
        <v>1</v>
      </c>
      <c r="B9" s="102"/>
      <c r="C9" s="102"/>
      <c r="D9" s="102"/>
      <c r="E9" s="102"/>
      <c r="F9" s="102"/>
      <c r="G9" s="102"/>
    </row>
    <row r="10" spans="1:9" ht="16.5" customHeight="1">
      <c r="A10" s="92" t="s">
        <v>76</v>
      </c>
      <c r="B10" s="92"/>
      <c r="C10" s="92"/>
      <c r="D10" s="92"/>
      <c r="E10" s="92"/>
      <c r="F10" s="92"/>
      <c r="G10" s="92"/>
    </row>
    <row r="11" spans="1:9" s="8" customFormat="1" ht="18.75" customHeight="1">
      <c r="A11" s="6" t="s">
        <v>47</v>
      </c>
      <c r="B11" s="50" t="s">
        <v>52</v>
      </c>
      <c r="C11" s="59" t="s">
        <v>46</v>
      </c>
      <c r="D11" s="7"/>
      <c r="E11" s="7"/>
      <c r="F11" s="7"/>
      <c r="G11" s="52" t="s">
        <v>32</v>
      </c>
    </row>
    <row r="12" spans="1:9" s="8" customFormat="1" ht="24.75" customHeight="1">
      <c r="A12" s="101" t="s">
        <v>34</v>
      </c>
      <c r="B12" s="101"/>
      <c r="C12" s="57" t="s">
        <v>45</v>
      </c>
      <c r="G12" s="9" t="s">
        <v>31</v>
      </c>
    </row>
    <row r="13" spans="1:9" s="8" customFormat="1" ht="18.75" customHeight="1">
      <c r="A13" s="6" t="s">
        <v>44</v>
      </c>
      <c r="B13" s="50" t="s">
        <v>53</v>
      </c>
      <c r="C13" s="59" t="s">
        <v>46</v>
      </c>
      <c r="D13" s="58"/>
      <c r="E13" s="7"/>
      <c r="F13" s="7"/>
      <c r="G13" s="52" t="s">
        <v>32</v>
      </c>
    </row>
    <row r="14" spans="1:9" s="8" customFormat="1" ht="21" customHeight="1">
      <c r="A14" s="101" t="s">
        <v>34</v>
      </c>
      <c r="B14" s="101"/>
      <c r="C14" s="57" t="s">
        <v>45</v>
      </c>
      <c r="D14" s="46"/>
      <c r="E14" s="46"/>
      <c r="F14" s="46"/>
      <c r="G14" s="9" t="s">
        <v>31</v>
      </c>
    </row>
    <row r="15" spans="1:9" s="8" customFormat="1" ht="27.75" customHeight="1">
      <c r="A15" s="6" t="s">
        <v>33</v>
      </c>
      <c r="B15" s="50" t="s">
        <v>55</v>
      </c>
      <c r="C15" s="51" t="s">
        <v>56</v>
      </c>
      <c r="D15" s="51" t="s">
        <v>57</v>
      </c>
      <c r="E15" s="100" t="s">
        <v>58</v>
      </c>
      <c r="F15" s="100"/>
      <c r="G15" s="52" t="s">
        <v>75</v>
      </c>
    </row>
    <row r="16" spans="1:9" s="8" customFormat="1" ht="33.75" customHeight="1">
      <c r="A16" s="101" t="s">
        <v>34</v>
      </c>
      <c r="B16" s="101"/>
      <c r="C16" s="47" t="s">
        <v>37</v>
      </c>
      <c r="D16" s="47" t="s">
        <v>38</v>
      </c>
      <c r="E16" s="101" t="s">
        <v>35</v>
      </c>
      <c r="F16" s="101"/>
      <c r="G16" s="47" t="s">
        <v>36</v>
      </c>
    </row>
    <row r="17" spans="1:8" s="8" customFormat="1" ht="19.5" customHeight="1">
      <c r="A17" s="49" t="s">
        <v>39</v>
      </c>
      <c r="B17" s="49"/>
      <c r="C17" s="49"/>
      <c r="D17" s="49"/>
      <c r="E17" s="53">
        <f>C18+F18</f>
        <v>6830895.4600000009</v>
      </c>
      <c r="F17" s="49" t="s">
        <v>40</v>
      </c>
      <c r="G17" s="49"/>
    </row>
    <row r="18" spans="1:8" s="8" customFormat="1" ht="16.5" customHeight="1">
      <c r="A18" s="54" t="s">
        <v>41</v>
      </c>
      <c r="B18" s="48"/>
      <c r="C18" s="56">
        <f>'7-10'!D16</f>
        <v>0</v>
      </c>
      <c r="D18" s="54" t="s">
        <v>40</v>
      </c>
      <c r="E18" s="54" t="s">
        <v>43</v>
      </c>
      <c r="F18" s="55">
        <f>'7-10'!E16</f>
        <v>6830895.4600000009</v>
      </c>
      <c r="G18" s="54" t="s">
        <v>42</v>
      </c>
    </row>
    <row r="19" spans="1:8" s="8" customFormat="1" ht="25.5" customHeight="1">
      <c r="A19" s="93" t="s">
        <v>18</v>
      </c>
      <c r="B19" s="93"/>
      <c r="C19" s="93"/>
      <c r="D19" s="93"/>
      <c r="E19" s="93"/>
      <c r="F19" s="93"/>
      <c r="G19" s="93"/>
    </row>
    <row r="20" spans="1:8" s="8" customFormat="1" ht="16.5" customHeight="1">
      <c r="A20" s="94" t="s">
        <v>61</v>
      </c>
      <c r="B20" s="94"/>
      <c r="C20" s="94"/>
      <c r="D20" s="94"/>
      <c r="E20" s="94"/>
      <c r="F20" s="94"/>
      <c r="G20" s="94"/>
    </row>
    <row r="21" spans="1:8" s="8" customFormat="1" ht="16.5" customHeight="1">
      <c r="A21" s="94" t="s">
        <v>62</v>
      </c>
      <c r="B21" s="94"/>
      <c r="C21" s="94"/>
      <c r="D21" s="94"/>
      <c r="E21" s="94"/>
      <c r="F21" s="94"/>
      <c r="G21" s="94"/>
    </row>
    <row r="22" spans="1:8" s="8" customFormat="1" ht="36" customHeight="1">
      <c r="A22" s="95" t="s">
        <v>63</v>
      </c>
      <c r="B22" s="95"/>
      <c r="C22" s="95"/>
      <c r="D22" s="95"/>
      <c r="E22" s="95"/>
      <c r="F22" s="95"/>
      <c r="G22" s="95"/>
    </row>
    <row r="23" spans="1:8" s="8" customFormat="1" ht="57.75" customHeight="1">
      <c r="A23" s="95" t="s">
        <v>64</v>
      </c>
      <c r="B23" s="95"/>
      <c r="C23" s="95"/>
      <c r="D23" s="95"/>
      <c r="E23" s="95"/>
      <c r="F23" s="95"/>
      <c r="G23" s="95"/>
    </row>
    <row r="24" spans="1:8" s="11" customFormat="1" ht="18" customHeight="1">
      <c r="A24" s="94" t="s">
        <v>77</v>
      </c>
      <c r="B24" s="94"/>
      <c r="C24" s="94"/>
      <c r="D24" s="94"/>
      <c r="E24" s="94"/>
      <c r="F24" s="94"/>
      <c r="G24" s="94"/>
      <c r="H24" s="10"/>
    </row>
    <row r="25" spans="1:8" s="11" customFormat="1" ht="35.25" customHeight="1">
      <c r="A25" s="103" t="s">
        <v>92</v>
      </c>
      <c r="B25" s="103"/>
      <c r="C25" s="103"/>
      <c r="D25" s="103"/>
      <c r="E25" s="103"/>
      <c r="F25" s="103"/>
      <c r="G25" s="103"/>
      <c r="H25" s="10"/>
    </row>
    <row r="26" spans="1:8" s="11" customFormat="1" ht="22.5" customHeight="1">
      <c r="A26" s="95" t="s">
        <v>93</v>
      </c>
      <c r="B26" s="95"/>
      <c r="C26" s="95"/>
      <c r="D26" s="95"/>
      <c r="E26" s="95"/>
      <c r="F26" s="95"/>
      <c r="G26" s="95"/>
      <c r="H26" s="10"/>
    </row>
    <row r="27" spans="1:8" s="11" customFormat="1" ht="23.25" customHeight="1">
      <c r="A27" s="104" t="s">
        <v>28</v>
      </c>
      <c r="B27" s="104"/>
      <c r="C27" s="104"/>
      <c r="D27" s="104"/>
      <c r="E27" s="104"/>
      <c r="F27" s="104"/>
      <c r="G27" s="104"/>
      <c r="H27" s="10"/>
    </row>
    <row r="28" spans="1:8" s="11" customFormat="1" ht="16.5" customHeight="1">
      <c r="A28" s="45" t="s">
        <v>2</v>
      </c>
      <c r="B28" s="105" t="s">
        <v>50</v>
      </c>
      <c r="C28" s="106"/>
      <c r="D28" s="106"/>
      <c r="E28" s="106"/>
      <c r="F28" s="106"/>
      <c r="G28" s="107"/>
      <c r="H28" s="10"/>
    </row>
    <row r="29" spans="1:8" s="11" customFormat="1" ht="29.25" customHeight="1">
      <c r="A29" s="37">
        <v>1</v>
      </c>
      <c r="B29" s="96" t="s">
        <v>59</v>
      </c>
      <c r="C29" s="97"/>
      <c r="D29" s="97"/>
      <c r="E29" s="97"/>
      <c r="F29" s="97"/>
      <c r="G29" s="98"/>
      <c r="H29" s="10"/>
    </row>
    <row r="30" spans="1:8">
      <c r="A30"/>
      <c r="B30"/>
      <c r="C30"/>
      <c r="D30"/>
      <c r="E30"/>
      <c r="F30"/>
      <c r="G30"/>
    </row>
  </sheetData>
  <mergeCells count="19">
    <mergeCell ref="B29:G29"/>
    <mergeCell ref="F4:G4"/>
    <mergeCell ref="E15:F15"/>
    <mergeCell ref="E16:F16"/>
    <mergeCell ref="A9:G9"/>
    <mergeCell ref="A12:B12"/>
    <mergeCell ref="A20:G20"/>
    <mergeCell ref="A25:G25"/>
    <mergeCell ref="A27:G27"/>
    <mergeCell ref="A26:G26"/>
    <mergeCell ref="B28:G28"/>
    <mergeCell ref="A16:B16"/>
    <mergeCell ref="A14:B14"/>
    <mergeCell ref="A10:G10"/>
    <mergeCell ref="A19:G19"/>
    <mergeCell ref="A21:G21"/>
    <mergeCell ref="A24:G24"/>
    <mergeCell ref="A22:G22"/>
    <mergeCell ref="A23:G23"/>
  </mergeCells>
  <pageMargins left="0.59055118110236227" right="0.59055118110236227" top="0.74803149606299213" bottom="0.39370078740157483" header="0" footer="0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3"/>
  <sheetViews>
    <sheetView view="pageBreakPreview" topLeftCell="A16" zoomScaleSheetLayoutView="100" workbookViewId="0">
      <selection activeCell="B13" sqref="B13:C13"/>
    </sheetView>
  </sheetViews>
  <sheetFormatPr defaultRowHeight="15"/>
  <cols>
    <col min="1" max="1" width="6.7109375" style="5" customWidth="1"/>
    <col min="2" max="2" width="30.5703125" style="5" customWidth="1"/>
    <col min="3" max="3" width="69.28515625" style="5" customWidth="1"/>
    <col min="4" max="4" width="17.28515625" style="5" customWidth="1"/>
    <col min="5" max="5" width="17.5703125" style="5" customWidth="1"/>
    <col min="6" max="6" width="16.140625" style="5" customWidth="1"/>
    <col min="7" max="7" width="11.42578125" style="5" bestFit="1" customWidth="1"/>
    <col min="8" max="16384" width="9.140625" style="5"/>
  </cols>
  <sheetData>
    <row r="1" spans="1:8" ht="21" customHeight="1">
      <c r="A1" s="125" t="s">
        <v>86</v>
      </c>
      <c r="B1" s="125"/>
      <c r="C1" s="125"/>
      <c r="D1" s="125"/>
      <c r="E1" s="125"/>
      <c r="F1" s="125"/>
    </row>
    <row r="2" spans="1:8" ht="23.25" customHeight="1">
      <c r="A2" s="126" t="s">
        <v>51</v>
      </c>
      <c r="B2" s="126"/>
      <c r="C2" s="126"/>
      <c r="D2" s="126"/>
      <c r="E2" s="126"/>
      <c r="F2" s="126"/>
    </row>
    <row r="3" spans="1:8" ht="13.5" customHeight="1">
      <c r="A3" s="45" t="s">
        <v>2</v>
      </c>
      <c r="B3" s="105" t="s">
        <v>23</v>
      </c>
      <c r="C3" s="106"/>
      <c r="D3" s="106"/>
      <c r="E3" s="106"/>
      <c r="F3" s="106"/>
    </row>
    <row r="4" spans="1:8" ht="18.75" customHeight="1">
      <c r="A4" s="37">
        <v>1</v>
      </c>
      <c r="B4" s="96" t="s">
        <v>65</v>
      </c>
      <c r="C4" s="97"/>
      <c r="D4" s="97"/>
      <c r="E4" s="97"/>
      <c r="F4" s="97"/>
    </row>
    <row r="5" spans="1:8" ht="29.25" customHeight="1">
      <c r="A5" s="3" t="s">
        <v>27</v>
      </c>
      <c r="B5" s="3"/>
      <c r="C5"/>
      <c r="D5"/>
      <c r="E5"/>
      <c r="F5"/>
    </row>
    <row r="6" spans="1:8">
      <c r="A6"/>
      <c r="B6"/>
      <c r="C6"/>
      <c r="D6"/>
      <c r="E6"/>
      <c r="F6" s="21" t="s">
        <v>9</v>
      </c>
    </row>
    <row r="7" spans="1:8" ht="21.75" customHeight="1">
      <c r="A7" s="22" t="s">
        <v>2</v>
      </c>
      <c r="B7" s="112" t="s">
        <v>22</v>
      </c>
      <c r="C7" s="114"/>
      <c r="D7" s="22" t="s">
        <v>8</v>
      </c>
      <c r="E7" s="22" t="s">
        <v>3</v>
      </c>
      <c r="F7" s="22" t="s">
        <v>4</v>
      </c>
    </row>
    <row r="8" spans="1:8" ht="13.5" customHeight="1">
      <c r="A8" s="23">
        <v>1</v>
      </c>
      <c r="B8" s="110">
        <v>2</v>
      </c>
      <c r="C8" s="111"/>
      <c r="D8" s="23">
        <v>3</v>
      </c>
      <c r="E8" s="23">
        <v>4</v>
      </c>
      <c r="F8" s="23">
        <v>5</v>
      </c>
    </row>
    <row r="9" spans="1:8" ht="45.75" customHeight="1">
      <c r="A9" s="22">
        <v>1</v>
      </c>
      <c r="B9" s="108" t="s">
        <v>83</v>
      </c>
      <c r="C9" s="109"/>
      <c r="D9" s="23"/>
      <c r="E9" s="36">
        <f>600000-257700</f>
        <v>342300</v>
      </c>
      <c r="F9" s="83">
        <f t="shared" ref="F9:F13" si="0">D9+E9</f>
        <v>342300</v>
      </c>
      <c r="G9" s="90">
        <f>42000+298913.94</f>
        <v>340913.94</v>
      </c>
    </row>
    <row r="10" spans="1:8" ht="47.25" customHeight="1">
      <c r="A10" s="22">
        <v>2</v>
      </c>
      <c r="B10" s="108" t="s">
        <v>78</v>
      </c>
      <c r="C10" s="109"/>
      <c r="D10" s="23"/>
      <c r="E10" s="36">
        <f>2000000+2211443-711718-1000000+1000000-1851489.68</f>
        <v>1648235.32</v>
      </c>
      <c r="F10" s="83">
        <f t="shared" si="0"/>
        <v>1648235.32</v>
      </c>
      <c r="G10" s="89">
        <f>F10</f>
        <v>1648235.32</v>
      </c>
    </row>
    <row r="11" spans="1:8" ht="47.25" customHeight="1">
      <c r="A11" s="22">
        <v>3</v>
      </c>
      <c r="B11" s="108" t="s">
        <v>81</v>
      </c>
      <c r="C11" s="109"/>
      <c r="D11" s="23"/>
      <c r="E11" s="36">
        <v>450000</v>
      </c>
      <c r="F11" s="83">
        <f t="shared" si="0"/>
        <v>450000</v>
      </c>
    </row>
    <row r="12" spans="1:8" ht="47.25" hidden="1" customHeight="1">
      <c r="A12" s="79">
        <v>4</v>
      </c>
      <c r="B12" s="108" t="s">
        <v>84</v>
      </c>
      <c r="C12" s="109"/>
      <c r="D12" s="23"/>
      <c r="E12" s="36">
        <f>1943717-150000-1793717</f>
        <v>0</v>
      </c>
      <c r="F12" s="83">
        <f t="shared" si="0"/>
        <v>0</v>
      </c>
    </row>
    <row r="13" spans="1:8" ht="50.25" customHeight="1">
      <c r="A13" s="79">
        <v>4</v>
      </c>
      <c r="B13" s="121" t="s">
        <v>87</v>
      </c>
      <c r="C13" s="122"/>
      <c r="D13" s="80"/>
      <c r="E13" s="36">
        <f>100000-82001</f>
        <v>17999</v>
      </c>
      <c r="F13" s="83">
        <f t="shared" si="0"/>
        <v>17999</v>
      </c>
      <c r="G13" s="89">
        <f>F13</f>
        <v>17999</v>
      </c>
    </row>
    <row r="14" spans="1:8" ht="50.25" customHeight="1">
      <c r="A14" s="81">
        <v>5</v>
      </c>
      <c r="B14" s="121" t="s">
        <v>88</v>
      </c>
      <c r="C14" s="122"/>
      <c r="D14" s="80"/>
      <c r="E14" s="36">
        <f>1000000-232638.86</f>
        <v>767361.14</v>
      </c>
      <c r="F14" s="83">
        <f t="shared" ref="F14:F15" si="1">D14+E14</f>
        <v>767361.14</v>
      </c>
      <c r="G14" s="89">
        <f>F14</f>
        <v>767361.14</v>
      </c>
    </row>
    <row r="15" spans="1:8" ht="64.5" customHeight="1">
      <c r="A15" s="84">
        <v>6</v>
      </c>
      <c r="B15" s="121" t="s">
        <v>94</v>
      </c>
      <c r="C15" s="122"/>
      <c r="D15" s="80"/>
      <c r="E15" s="36">
        <f>105000+3500000</f>
        <v>3605000</v>
      </c>
      <c r="F15" s="83">
        <f t="shared" si="1"/>
        <v>3605000</v>
      </c>
      <c r="G15" s="5">
        <v>105000</v>
      </c>
    </row>
    <row r="16" spans="1:8" s="17" customFormat="1" ht="15.75" customHeight="1">
      <c r="A16" s="123" t="s">
        <v>4</v>
      </c>
      <c r="B16" s="124"/>
      <c r="C16" s="124"/>
      <c r="D16" s="36">
        <f>SUM(D9:D9)</f>
        <v>0</v>
      </c>
      <c r="E16" s="36">
        <f>SUM(E9:E15)</f>
        <v>6830895.4600000009</v>
      </c>
      <c r="F16" s="36">
        <f>SUM(F9:F15)</f>
        <v>6830895.4600000009</v>
      </c>
      <c r="G16" s="91">
        <f>SUM(G9:G15)</f>
        <v>2879509.4</v>
      </c>
      <c r="H16" s="17">
        <f>G16/F16*100</f>
        <v>42.154200966208307</v>
      </c>
    </row>
    <row r="17" spans="1:6" ht="21" customHeight="1">
      <c r="A17" s="3" t="s">
        <v>26</v>
      </c>
      <c r="B17" s="3"/>
      <c r="C17"/>
      <c r="D17"/>
      <c r="E17"/>
      <c r="F17"/>
    </row>
    <row r="18" spans="1:6" ht="16.5" customHeight="1">
      <c r="A18"/>
      <c r="B18"/>
      <c r="C18"/>
      <c r="D18"/>
      <c r="E18"/>
      <c r="F18" s="14" t="s">
        <v>9</v>
      </c>
    </row>
    <row r="19" spans="1:6" s="33" customFormat="1" ht="13.5" customHeight="1">
      <c r="A19" s="32" t="s">
        <v>2</v>
      </c>
      <c r="B19" s="115" t="s">
        <v>25</v>
      </c>
      <c r="C19" s="116"/>
      <c r="D19" s="32" t="s">
        <v>8</v>
      </c>
      <c r="E19" s="32" t="s">
        <v>3</v>
      </c>
      <c r="F19" s="32" t="s">
        <v>4</v>
      </c>
    </row>
    <row r="20" spans="1:6" ht="12.75" customHeight="1">
      <c r="A20" s="31">
        <v>1</v>
      </c>
      <c r="B20" s="117">
        <v>2</v>
      </c>
      <c r="C20" s="118"/>
      <c r="D20" s="31">
        <v>3</v>
      </c>
      <c r="E20" s="31">
        <v>4</v>
      </c>
      <c r="F20" s="31">
        <v>5</v>
      </c>
    </row>
    <row r="21" spans="1:6" ht="18.75" customHeight="1">
      <c r="A21" s="78">
        <v>1</v>
      </c>
      <c r="B21" s="119" t="s">
        <v>48</v>
      </c>
      <c r="C21" s="120"/>
      <c r="D21" s="35"/>
      <c r="E21" s="36">
        <f>E16</f>
        <v>6830895.4600000009</v>
      </c>
      <c r="F21" s="83">
        <f>SUM(D21:E21)</f>
        <v>6830895.4600000009</v>
      </c>
    </row>
    <row r="22" spans="1:6" ht="15" customHeight="1">
      <c r="A22" s="112" t="s">
        <v>4</v>
      </c>
      <c r="B22" s="113"/>
      <c r="C22" s="114"/>
      <c r="D22" s="36">
        <f>SUM(D21:D21)</f>
        <v>0</v>
      </c>
      <c r="E22" s="36">
        <f>SUM(E21:E21)</f>
        <v>6830895.4600000009</v>
      </c>
      <c r="F22" s="83">
        <f>SUM(F21:F21)</f>
        <v>6830895.4600000009</v>
      </c>
    </row>
    <row r="23" spans="1:6">
      <c r="A23"/>
      <c r="B23"/>
      <c r="C23"/>
      <c r="D23"/>
      <c r="E23"/>
      <c r="F23"/>
    </row>
  </sheetData>
  <mergeCells count="18">
    <mergeCell ref="A1:F1"/>
    <mergeCell ref="A2:F2"/>
    <mergeCell ref="B3:F3"/>
    <mergeCell ref="B4:F4"/>
    <mergeCell ref="B7:C7"/>
    <mergeCell ref="B9:C9"/>
    <mergeCell ref="B10:C10"/>
    <mergeCell ref="B11:C11"/>
    <mergeCell ref="B8:C8"/>
    <mergeCell ref="A22:C22"/>
    <mergeCell ref="B19:C19"/>
    <mergeCell ref="B20:C20"/>
    <mergeCell ref="B21:C21"/>
    <mergeCell ref="B12:C12"/>
    <mergeCell ref="B13:C13"/>
    <mergeCell ref="A16:C16"/>
    <mergeCell ref="B14:C14"/>
    <mergeCell ref="B15:C15"/>
  </mergeCells>
  <pageMargins left="0.59055118110236227" right="0.59055118110236227" top="0.74803149606299213" bottom="0.39370078740157483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K21"/>
  <sheetViews>
    <sheetView tabSelected="1" topLeftCell="A13" workbookViewId="0">
      <selection activeCell="A21" sqref="A21:G21"/>
    </sheetView>
  </sheetViews>
  <sheetFormatPr defaultRowHeight="15"/>
  <cols>
    <col min="1" max="1" width="5.140625" customWidth="1"/>
    <col min="2" max="2" width="40.42578125" customWidth="1"/>
    <col min="3" max="3" width="9.5703125" customWidth="1"/>
    <col min="4" max="4" width="57" customWidth="1"/>
    <col min="5" max="5" width="12.85546875" customWidth="1"/>
    <col min="6" max="6" width="14" customWidth="1"/>
    <col min="7" max="7" width="12.85546875" customWidth="1"/>
  </cols>
  <sheetData>
    <row r="2" spans="1:11" ht="21" customHeight="1">
      <c r="A2" s="2" t="s">
        <v>29</v>
      </c>
      <c r="H2" s="1"/>
      <c r="I2" s="1"/>
      <c r="J2" s="1"/>
    </row>
    <row r="3" spans="1:11" ht="29.25" customHeight="1">
      <c r="A3" s="22" t="s">
        <v>2</v>
      </c>
      <c r="B3" s="22" t="s">
        <v>24</v>
      </c>
      <c r="C3" s="22" t="s">
        <v>5</v>
      </c>
      <c r="D3" s="24" t="s">
        <v>6</v>
      </c>
      <c r="E3" s="22" t="s">
        <v>8</v>
      </c>
      <c r="F3" s="22" t="s">
        <v>3</v>
      </c>
      <c r="G3" s="22" t="s">
        <v>4</v>
      </c>
    </row>
    <row r="4" spans="1:11" s="18" customFormat="1" ht="15.75" customHeight="1">
      <c r="A4" s="23">
        <v>1</v>
      </c>
      <c r="B4" s="23">
        <v>2</v>
      </c>
      <c r="C4" s="23">
        <v>3</v>
      </c>
      <c r="D4" s="25">
        <v>4</v>
      </c>
      <c r="E4" s="26">
        <v>5</v>
      </c>
      <c r="F4" s="27">
        <v>6</v>
      </c>
      <c r="G4" s="27">
        <v>7</v>
      </c>
    </row>
    <row r="5" spans="1:11" ht="18.75" customHeight="1">
      <c r="A5" s="38">
        <v>1</v>
      </c>
      <c r="B5" s="66" t="s">
        <v>14</v>
      </c>
      <c r="C5" s="67"/>
      <c r="D5" s="68"/>
      <c r="E5" s="4"/>
      <c r="F5" s="28"/>
      <c r="G5" s="28"/>
    </row>
    <row r="6" spans="1:11" ht="34.5" customHeight="1">
      <c r="A6" s="38"/>
      <c r="B6" s="69" t="s">
        <v>85</v>
      </c>
      <c r="C6" s="45" t="s">
        <v>19</v>
      </c>
      <c r="D6" s="70" t="s">
        <v>80</v>
      </c>
      <c r="E6" s="4"/>
      <c r="F6" s="34">
        <f>42000+100000-82001+105000</f>
        <v>164999</v>
      </c>
      <c r="G6" s="34">
        <f>E6+F6</f>
        <v>164999</v>
      </c>
    </row>
    <row r="7" spans="1:11" ht="33.75" customHeight="1">
      <c r="A7" s="38"/>
      <c r="B7" s="69" t="s">
        <v>70</v>
      </c>
      <c r="C7" s="45" t="s">
        <v>19</v>
      </c>
      <c r="D7" s="70" t="s">
        <v>80</v>
      </c>
      <c r="E7" s="34"/>
      <c r="F7" s="34">
        <f>'7-10'!E16-F6</f>
        <v>6665896.4600000009</v>
      </c>
      <c r="G7" s="34">
        <f>E7+F7</f>
        <v>6665896.4600000009</v>
      </c>
    </row>
    <row r="8" spans="1:11" ht="15.75" customHeight="1">
      <c r="A8" s="38">
        <v>2</v>
      </c>
      <c r="B8" s="71" t="s">
        <v>15</v>
      </c>
      <c r="C8" s="72"/>
      <c r="D8" s="71"/>
      <c r="E8" s="12"/>
      <c r="F8" s="28"/>
      <c r="G8" s="12"/>
    </row>
    <row r="9" spans="1:11" ht="29.25" customHeight="1">
      <c r="A9" s="38"/>
      <c r="B9" s="69" t="s">
        <v>74</v>
      </c>
      <c r="C9" s="72" t="s">
        <v>60</v>
      </c>
      <c r="D9" s="73" t="s">
        <v>66</v>
      </c>
      <c r="E9" s="12"/>
      <c r="F9" s="74">
        <v>3</v>
      </c>
      <c r="G9" s="74">
        <f>E9+F9</f>
        <v>3</v>
      </c>
    </row>
    <row r="10" spans="1:11" ht="31.5" customHeight="1">
      <c r="A10" s="38"/>
      <c r="B10" s="69" t="s">
        <v>68</v>
      </c>
      <c r="C10" s="72" t="s">
        <v>60</v>
      </c>
      <c r="D10" s="73" t="s">
        <v>66</v>
      </c>
      <c r="E10" s="13"/>
      <c r="F10" s="74">
        <v>5</v>
      </c>
      <c r="G10" s="74">
        <f>E10+F10</f>
        <v>5</v>
      </c>
    </row>
    <row r="11" spans="1:11" ht="17.25" customHeight="1">
      <c r="A11" s="38">
        <v>3</v>
      </c>
      <c r="B11" s="71" t="s">
        <v>16</v>
      </c>
      <c r="C11" s="72"/>
      <c r="D11" s="73"/>
      <c r="E11" s="12"/>
      <c r="F11" s="28"/>
      <c r="G11" s="12"/>
    </row>
    <row r="12" spans="1:11" ht="49.5" customHeight="1">
      <c r="A12" s="38"/>
      <c r="B12" s="69" t="s">
        <v>71</v>
      </c>
      <c r="C12" s="72" t="s">
        <v>19</v>
      </c>
      <c r="D12" s="73" t="s">
        <v>69</v>
      </c>
      <c r="E12" s="12"/>
      <c r="F12" s="34">
        <f>F6/F9</f>
        <v>54999.666666666664</v>
      </c>
      <c r="G12" s="34">
        <f>G6/G9</f>
        <v>54999.666666666664</v>
      </c>
    </row>
    <row r="13" spans="1:11" ht="42.75" customHeight="1">
      <c r="A13" s="38"/>
      <c r="B13" s="69" t="s">
        <v>72</v>
      </c>
      <c r="C13" s="72" t="s">
        <v>19</v>
      </c>
      <c r="D13" s="73" t="s">
        <v>67</v>
      </c>
      <c r="E13" s="30"/>
      <c r="F13" s="34">
        <f>F7/F10</f>
        <v>1333179.2920000001</v>
      </c>
      <c r="G13" s="30">
        <f>G7/G10</f>
        <v>1333179.2920000001</v>
      </c>
    </row>
    <row r="14" spans="1:11" s="16" customFormat="1" ht="19.5" customHeight="1">
      <c r="A14" s="39">
        <v>4</v>
      </c>
      <c r="B14" s="71" t="s">
        <v>17</v>
      </c>
      <c r="C14" s="72"/>
      <c r="D14" s="73"/>
      <c r="E14" s="12"/>
      <c r="F14" s="29"/>
      <c r="G14" s="12"/>
    </row>
    <row r="15" spans="1:11" s="16" customFormat="1" ht="47.25" customHeight="1">
      <c r="A15" s="15"/>
      <c r="B15" s="75" t="s">
        <v>82</v>
      </c>
      <c r="C15" s="72" t="s">
        <v>12</v>
      </c>
      <c r="D15" s="73" t="s">
        <v>79</v>
      </c>
      <c r="E15" s="12"/>
      <c r="F15" s="12">
        <v>42</v>
      </c>
      <c r="G15" s="74">
        <f>E15+F15</f>
        <v>42</v>
      </c>
    </row>
    <row r="16" spans="1:11" s="40" customFormat="1" ht="30" customHeight="1">
      <c r="A16" s="85" t="s">
        <v>90</v>
      </c>
      <c r="B16" s="85"/>
      <c r="C16" s="85"/>
      <c r="D16" s="86"/>
      <c r="E16" s="87"/>
      <c r="F16" s="88" t="s">
        <v>91</v>
      </c>
      <c r="G16" s="41"/>
      <c r="H16" s="41"/>
      <c r="I16" s="41"/>
      <c r="J16" s="41"/>
      <c r="K16" s="41"/>
    </row>
    <row r="17" spans="1:10" s="16" customFormat="1" ht="23.25" customHeight="1">
      <c r="A17" s="42" t="s">
        <v>7</v>
      </c>
    </row>
    <row r="18" spans="1:10" s="16" customFormat="1" ht="18.75" customHeight="1">
      <c r="A18" s="62" t="s">
        <v>54</v>
      </c>
      <c r="B18" s="63"/>
      <c r="C18" s="63"/>
      <c r="D18" s="64" t="s">
        <v>11</v>
      </c>
      <c r="E18" s="63"/>
      <c r="F18" s="65" t="s">
        <v>89</v>
      </c>
      <c r="G18" s="43"/>
      <c r="H18" s="44"/>
      <c r="I18" s="43"/>
      <c r="J18" s="43"/>
    </row>
    <row r="19" spans="1:10" s="16" customFormat="1" ht="27" customHeight="1">
      <c r="A19" s="60" t="s">
        <v>73</v>
      </c>
      <c r="B19" s="21"/>
      <c r="C19" s="82">
        <v>44553</v>
      </c>
    </row>
    <row r="20" spans="1:10">
      <c r="A20" s="61"/>
    </row>
    <row r="21" spans="1:10" ht="30" customHeight="1">
      <c r="A21" s="127" t="s">
        <v>49</v>
      </c>
      <c r="B21" s="127"/>
      <c r="C21" s="127"/>
      <c r="D21" s="127"/>
      <c r="E21" s="127"/>
      <c r="F21" s="127"/>
      <c r="G21" s="127"/>
    </row>
  </sheetData>
  <mergeCells count="1">
    <mergeCell ref="A21:G21"/>
  </mergeCells>
  <pageMargins left="0.47244094488188981" right="0.47244094488188981" top="0.78740157480314965" bottom="0.31496062992125984" header="0" footer="0"/>
  <pageSetup paperSize="9" scale="9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1-6</vt:lpstr>
      <vt:lpstr>7-10</vt:lpstr>
      <vt:lpstr>11</vt:lpstr>
      <vt:lpstr>'11'!Заголовки_для_печати</vt:lpstr>
      <vt:lpstr>'1-6'!Область_печати</vt:lpstr>
      <vt:lpstr>'7-10'!Область_печати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2021-12-22T13:30:43Z</dcterms:modified>
</cp:coreProperties>
</file>